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drrCMO9WuVvV/noFbiEBQG8Dp9l/RHNuua7S5NCZ5m4="/>
    </ext>
  </extLst>
</workbook>
</file>

<file path=xl/sharedStrings.xml><?xml version="1.0" encoding="utf-8"?>
<sst xmlns="http://schemas.openxmlformats.org/spreadsheetml/2006/main" count="40" uniqueCount="34">
  <si>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</si>
  <si>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</si>
  <si>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</si>
  <si>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</si>
  <si>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II</t>
  </si>
  <si>
    <t>Paper Code : ENG 111</t>
  </si>
  <si>
    <t>Name of Subject Teacher: Mavis Rodrigues and Ratika Rane</t>
  </si>
  <si>
    <t>Subject : ENGLISH MINOR</t>
  </si>
  <si>
    <t xml:space="preserve">Class : FYBA </t>
  </si>
  <si>
    <t>Title of the Paper: Science Fiction in English</t>
  </si>
  <si>
    <t>Month</t>
  </si>
  <si>
    <t xml:space="preserve">December </t>
  </si>
  <si>
    <t xml:space="preserve">January </t>
  </si>
  <si>
    <t>February</t>
  </si>
  <si>
    <t>March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</si>
  <si>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</si>
  <si>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</si>
  <si>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</si>
  <si>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</si>
  <si>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</si>
  <si>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</si>
  <si>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</si>
  <si>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</si>
  <si>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Bhumi Govekar</t>
  </si>
  <si>
    <t>Esha Shirodkar</t>
  </si>
  <si>
    <t>Eshika Lakra</t>
  </si>
  <si>
    <t>Sainath Vengurlekar</t>
  </si>
  <si>
    <t>Sania Bayekar</t>
  </si>
  <si>
    <t>Shrisha Tari</t>
  </si>
  <si>
    <t>Suhani Sawant</t>
  </si>
  <si>
    <t>Tanisha Chawan</t>
  </si>
  <si>
    <t>Utkarsha Mandrekar</t>
  </si>
  <si>
    <t>Aryan Naik</t>
  </si>
  <si>
    <t>Gunjan Naik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</si>
</sst>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4">
    <font>
      <sz val="11.0"/>
      <color theme="1"/>
      <name val="Calibri"/>
      <scheme val="minor"/>
    </font>
    <font>
      <b/>
      <sz val="12.0"/>
      <color rgb="FF000000"/>
      <name val="Bookman Old Style"/>
    </font>
    <font>
      <b/>
      <sz val="10.0"/>
      <color rgb="FF000000"/>
      <name val="Bookman Old Style"/>
    </font>
    <font>
      <b/>
      <sz val="11.0"/>
      <color rgb="FF000000"/>
      <name val="Bookman Old Style"/>
    </font>
    <font>
      <b/>
      <sz val="11.0"/>
      <color theme="1"/>
      <name val="Bookman Old Style"/>
    </font>
    <font>
      <b/>
      <sz val="16.0"/>
      <color theme="1"/>
      <name val="Calibri"/>
    </font>
    <font/>
    <font>
      <b/>
      <sz val="11.0"/>
      <color theme="1"/>
      <name val="Calibri"/>
    </font>
    <font>
      <b/>
      <sz val="12.0"/>
      <color theme="1"/>
      <name val="Calibri"/>
    </font>
    <font>
      <sz val="11.0"/>
      <color theme="1"/>
      <name val="Calibri"/>
    </font>
    <font>
      <sz val="11.0"/>
      <color theme="1"/>
      <name val="Bookman Old Style"/>
    </font>
    <font>
      <color theme="1"/>
      <name val="Arial"/>
    </font>
    <font>
      <color rgb="FF000000"/>
      <name val="Arial"/>
    </font>
    <font>
      <sz val="10.0"/>
      <color theme="1"/>
      <name val="Arial"/>
    </font>
  </fonts>
  <fills count="3">
    <fill>
      <patternFill patternType="none"/>
    </fill>
    <fill>
      <patternFill patternType="lightGray"/>
    </fill>
    <fill>
      <patternFill patternType="solid">
        <fgColor theme="0"/>
        <bgColor theme="0"/>
      </patternFill>
    </fill>
  </fills>
  <borders count="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3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 shrinkToFit="0" vertical="top" wrapText="1"/>
    </xf>
    <xf borderId="0" fillId="0" fontId="2" numFmtId="0" xfId="0" applyAlignment="1" applyFon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0" fillId="0" fontId="4" numFmtId="0" xfId="0" applyAlignment="1" applyFont="1">
      <alignment readingOrder="0"/>
    </xf>
    <xf borderId="0" fillId="0" fontId="4" numFmtId="0" xfId="0" applyAlignment="1" applyFont="1">
      <alignment horizontal="left"/>
    </xf>
    <xf borderId="0" fillId="0" fontId="3" numFmtId="0" xfId="0" applyAlignment="1" applyFont="1">
      <alignment horizontal="left" readingOrder="0" vertical="center"/>
    </xf>
    <xf borderId="0" fillId="0" fontId="3" numFmtId="0" xfId="0" applyAlignment="1" applyFont="1">
      <alignment horizontal="left"/>
    </xf>
    <xf borderId="0" fillId="0" fontId="3" numFmtId="0" xfId="0" applyAlignment="1" applyFont="1">
      <alignment horizontal="left" shrinkToFit="0" wrapText="1"/>
    </xf>
    <xf borderId="0" fillId="0" fontId="3" numFmtId="0" xfId="0" applyAlignment="1" applyFont="1">
      <alignment horizontal="left" vertical="center"/>
    </xf>
    <xf borderId="1" fillId="0" fontId="5" numFmtId="0" xfId="0" applyAlignment="1" applyBorder="1" applyFont="1">
      <alignment horizontal="center"/>
    </xf>
    <xf borderId="2" fillId="0" fontId="6" numFmtId="0" xfId="0" applyBorder="1" applyFont="1"/>
    <xf borderId="3" fillId="0" fontId="6" numFmtId="0" xfId="0" applyBorder="1" applyFont="1"/>
    <xf borderId="1" fillId="0" fontId="7" numFmtId="0" xfId="0" applyAlignment="1" applyBorder="1" applyFont="1">
      <alignment horizontal="center" readingOrder="0" vertical="center"/>
    </xf>
    <xf borderId="4" fillId="0" fontId="7" numFmtId="0" xfId="0" applyAlignment="1" applyBorder="1" applyFont="1">
      <alignment horizontal="center" vertical="center"/>
    </xf>
    <xf borderId="1" fillId="0" fontId="8" numFmtId="0" xfId="0" applyAlignment="1" applyBorder="1" applyFont="1">
      <alignment horizontal="center"/>
    </xf>
    <xf borderId="1" fillId="0" fontId="9" numFmtId="0" xfId="0" applyAlignment="1" applyBorder="1" applyFont="1">
      <alignment horizontal="center" readingOrder="0"/>
    </xf>
    <xf borderId="1" fillId="0" fontId="9" numFmtId="0" xfId="0" applyAlignment="1" applyBorder="1" applyFont="1">
      <alignment horizontal="center"/>
    </xf>
    <xf borderId="4" fillId="0" fontId="9" numFmtId="0" xfId="0" applyAlignment="1" applyBorder="1" applyFont="1">
      <alignment horizontal="center"/>
    </xf>
    <xf borderId="4" fillId="0" fontId="2" numFmtId="0" xfId="0" applyAlignment="1" applyBorder="1" applyFont="1">
      <alignment horizontal="center" shrinkToFit="1" vertical="center" wrapText="0"/>
    </xf>
    <xf borderId="4" fillId="0" fontId="2" numFmtId="0" xfId="0" applyAlignment="1" applyBorder="1" applyFont="1">
      <alignment horizontal="center" shrinkToFit="0" vertical="center" wrapText="1"/>
    </xf>
    <xf borderId="4" fillId="0" fontId="7" numFmtId="0" xfId="0" applyAlignment="1" applyBorder="1" applyFont="1">
      <alignment horizontal="center"/>
    </xf>
    <xf borderId="4" fillId="0" fontId="10" numFmtId="0" xfId="0" applyAlignment="1" applyBorder="1" applyFont="1">
      <alignment horizontal="center"/>
    </xf>
    <xf borderId="4" fillId="2" fontId="11" numFmtId="0" xfId="0" applyAlignment="1" applyBorder="1" applyFill="1" applyFont="1">
      <alignment horizontal="left"/>
    </xf>
    <xf borderId="4" fillId="0" fontId="11" numFmtId="0" xfId="0" applyAlignment="1" applyBorder="1" applyFont="1">
      <alignment horizontal="left"/>
    </xf>
    <xf borderId="4" fillId="0" fontId="9" numFmtId="9" xfId="0" applyAlignment="1" applyBorder="1" applyFont="1" applyNumberFormat="1">
      <alignment horizontal="center"/>
    </xf>
    <xf borderId="4" fillId="0" fontId="12" numFmtId="0" xfId="0" applyAlignment="1" applyBorder="1" applyFont="1">
      <alignment horizontal="left"/>
    </xf>
    <xf borderId="0" fillId="0" fontId="10" numFmtId="0" xfId="0" applyAlignment="1" applyFont="1">
      <alignment horizontal="center"/>
    </xf>
    <xf borderId="0" fillId="0" fontId="13" numFmtId="0" xfId="0" applyAlignment="1" applyFont="1">
      <alignment horizontal="left"/>
    </xf>
    <xf borderId="0" fillId="0" fontId="10" numFmtId="0" xfId="0" applyFont="1"/>
    <xf borderId="0" fillId="0" fontId="9" numFmtId="0" xfId="0" applyAlignment="1" applyFont="1">
      <alignment horizontal="center"/>
    </xf>
    <xf borderId="0" fillId="0" fontId="9" numFmtId="9" xfId="0" applyAlignment="1" applyFont="1" applyNumberFormat="1">
      <alignment horizontal="center"/>
    </xf>
  </cellXfs>
  <cellStyles count="1">
    <cellStyle xfId="0" name="Normal" builtinId="0"/>
  </cellStyles>
  <dxfs count="1">
    <dxf>
      <font>
        <color rgb="FF9C0006"/>
      </font>
      <fill>
        <patternFill patternType="solid">
          <fgColor rgb="FFFFC7CE"/>
          <bgColor rgb="FFFFC7CE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topLeftCell="B1" activePane="topRight" state="frozen"/>
      <selection activeCell="C2" sqref="C2" pane="topRight"/>
    </sheetView>
  </sheetViews>
  <sheetFormatPr customHeight="1" defaultColWidth="14.43" defaultRowHeight="15.0"/>
  <cols>
    <col customWidth="1" min="1" max="1" width="7.86"/>
    <col customWidth="1" min="2" max="2" width="16.14"/>
    <col customWidth="1" min="3" max="3" width="35.0"/>
    <col customWidth="1" min="4" max="4" width="14.71"/>
    <col customWidth="1" min="5" max="5" width="15.86"/>
    <col customWidth="1" min="6" max="6" width="11.14"/>
    <col customWidth="1" min="7" max="7" width="11.57"/>
    <col customWidth="1" min="8" max="8" width="9.29"/>
    <col customWidth="1" min="9" max="9" width="11.29"/>
    <col customWidth="1" min="10" max="10" width="8.71"/>
    <col customWidth="1" min="11" max="11" width="11.0"/>
    <col customWidth="1" min="12" max="12" width="20.43"/>
    <col customWidth="1" min="13" max="14" width="8.71"/>
    <col customWidth="1" min="15" max="15" width="2.71"/>
    <col customWidth="1" hidden="1" min="16" max="19" width="9.14"/>
    <col customWidth="1" hidden="1" min="20" max="20" width="3.71"/>
    <col customWidth="1" hidden="1" min="21" max="23" width="9.14"/>
    <col customWidth="1" hidden="1" min="24" max="24" width="4.14"/>
    <col customWidth="1" hidden="1" min="25" max="28" width="9.14"/>
  </cols>
  <sheetData>
    <row r="1">
      <c r="A1" s="1" t="s">
        <v>0</v>
      </c>
    </row>
    <row r="2">
      <c r="A2" s="2" t="s">
        <v>1</v>
      </c>
    </row>
    <row r="3">
      <c r="A3" s="3" t="s">
        <v>2</v>
      </c>
    </row>
    <row r="4">
      <c r="A4" s="4" t="s">
        <v>3</v>
      </c>
    </row>
    <row r="5">
      <c r="C5" s="5" t="s">
        <v>4</v>
      </c>
      <c r="E5" s="6" t="s">
        <v>5</v>
      </c>
      <c r="H5" s="7" t="s">
        <v>6</v>
      </c>
    </row>
    <row r="6">
      <c r="C6" s="8" t="s">
        <v>7</v>
      </c>
      <c r="E6" s="9" t="s">
        <v>8</v>
      </c>
      <c r="H6" s="10" t="s">
        <v>9</v>
      </c>
    </row>
    <row r="8" ht="13.5" customHeight="1"/>
    <row r="9" ht="24.0" customHeight="1">
      <c r="A9" s="11" t="s">
        <v>10</v>
      </c>
      <c r="B9" s="12"/>
      <c r="C9" s="13"/>
      <c r="D9" s="14" t="s">
        <v>11</v>
      </c>
      <c r="E9" s="13"/>
      <c r="F9" s="14" t="s">
        <v>12</v>
      </c>
      <c r="G9" s="13"/>
      <c r="H9" s="14" t="s">
        <v>13</v>
      </c>
      <c r="I9" s="13"/>
      <c r="J9" s="14" t="s">
        <v>14</v>
      </c>
      <c r="K9" s="13"/>
      <c r="L9" s="15" t="s">
        <v>15</v>
      </c>
    </row>
    <row r="10">
      <c r="A10" s="16" t="s">
        <v>16</v>
      </c>
      <c r="B10" s="12"/>
      <c r="C10" s="13"/>
      <c r="D10" s="17">
        <v>5.0</v>
      </c>
      <c r="E10" s="13"/>
      <c r="F10" s="18"/>
      <c r="G10" s="13"/>
      <c r="H10" s="18"/>
      <c r="I10" s="13"/>
      <c r="J10" s="18"/>
      <c r="K10" s="13"/>
      <c r="L10" s="19">
        <f>sum(D10:K10)</f>
        <v>5</v>
      </c>
    </row>
    <row r="11">
      <c r="A11" s="20" t="s">
        <v>17</v>
      </c>
      <c r="B11" s="20" t="s">
        <v>18</v>
      </c>
      <c r="C11" s="21" t="s">
        <v>19</v>
      </c>
      <c r="D11" s="22" t="s">
        <v>20</v>
      </c>
      <c r="E11" s="22" t="s">
        <v>21</v>
      </c>
      <c r="F11" s="22" t="s">
        <v>20</v>
      </c>
      <c r="G11" s="22" t="s">
        <v>21</v>
      </c>
      <c r="H11" s="22" t="s">
        <v>20</v>
      </c>
      <c r="I11" s="22" t="s">
        <v>21</v>
      </c>
      <c r="J11" s="22" t="s">
        <v>20</v>
      </c>
      <c r="K11" s="22" t="s">
        <v>21</v>
      </c>
      <c r="L11" s="22" t="s">
        <v>22</v>
      </c>
    </row>
    <row r="12">
      <c r="A12" s="23">
        <v>1.0</v>
      </c>
      <c r="B12" s="24">
        <v>2501017.0</v>
      </c>
      <c r="C12" s="25" t="s">
        <v>23</v>
      </c>
      <c r="D12" s="19">
        <v>1.0</v>
      </c>
      <c r="E12" s="26">
        <f t="shared" ref="E12:E22" si="1">D12/$D$10</f>
        <v>0.2</v>
      </c>
      <c r="F12" s="19"/>
      <c r="G12" s="26" t="str">
        <f t="shared" ref="G12:G22" si="2">F12/$F$10</f>
        <v>#DIV/0!</v>
      </c>
      <c r="H12" s="19"/>
      <c r="I12" s="26" t="str">
        <f t="shared" ref="I12:I22" si="3">H12/$H$10</f>
        <v>#DIV/0!</v>
      </c>
      <c r="J12" s="19"/>
      <c r="K12" s="26" t="str">
        <f t="shared" ref="K12:K22" si="4">J12/$J$10</f>
        <v>#DIV/0!</v>
      </c>
      <c r="L12" s="26">
        <f t="shared" ref="L12:L22" si="5">(D12+F12+H12+J12)/$L$10</f>
        <v>0.2</v>
      </c>
    </row>
    <row r="13">
      <c r="A13" s="23">
        <v>2.0</v>
      </c>
      <c r="B13" s="24">
        <v>2501028.0</v>
      </c>
      <c r="C13" s="25" t="s">
        <v>24</v>
      </c>
      <c r="D13" s="19">
        <v>0.0</v>
      </c>
      <c r="E13" s="26">
        <f t="shared" si="1"/>
        <v>0</v>
      </c>
      <c r="F13" s="19"/>
      <c r="G13" s="26" t="str">
        <f t="shared" si="2"/>
        <v>#DIV/0!</v>
      </c>
      <c r="H13" s="19"/>
      <c r="I13" s="26" t="str">
        <f t="shared" si="3"/>
        <v>#DIV/0!</v>
      </c>
      <c r="J13" s="19"/>
      <c r="K13" s="26" t="str">
        <f t="shared" si="4"/>
        <v>#DIV/0!</v>
      </c>
      <c r="L13" s="26">
        <f t="shared" si="5"/>
        <v>0</v>
      </c>
    </row>
    <row r="14">
      <c r="A14" s="23">
        <v>3.0</v>
      </c>
      <c r="B14" s="24">
        <v>2501029.0</v>
      </c>
      <c r="C14" s="25" t="s">
        <v>25</v>
      </c>
      <c r="D14" s="19">
        <v>1.0</v>
      </c>
      <c r="E14" s="26">
        <f t="shared" si="1"/>
        <v>0.2</v>
      </c>
      <c r="F14" s="19"/>
      <c r="G14" s="26" t="str">
        <f t="shared" si="2"/>
        <v>#DIV/0!</v>
      </c>
      <c r="H14" s="19"/>
      <c r="I14" s="26" t="str">
        <f t="shared" si="3"/>
        <v>#DIV/0!</v>
      </c>
      <c r="J14" s="19"/>
      <c r="K14" s="26" t="str">
        <f t="shared" si="4"/>
        <v>#DIV/0!</v>
      </c>
      <c r="L14" s="26">
        <f t="shared" si="5"/>
        <v>0.2</v>
      </c>
    </row>
    <row r="15">
      <c r="A15" s="23">
        <v>4.0</v>
      </c>
      <c r="B15" s="24">
        <v>2501064.0</v>
      </c>
      <c r="C15" s="25" t="s">
        <v>26</v>
      </c>
      <c r="D15" s="19">
        <v>1.0</v>
      </c>
      <c r="E15" s="26">
        <f t="shared" si="1"/>
        <v>0.2</v>
      </c>
      <c r="F15" s="19"/>
      <c r="G15" s="26" t="str">
        <f t="shared" si="2"/>
        <v>#DIV/0!</v>
      </c>
      <c r="H15" s="19"/>
      <c r="I15" s="26" t="str">
        <f t="shared" si="3"/>
        <v>#DIV/0!</v>
      </c>
      <c r="J15" s="19"/>
      <c r="K15" s="26" t="str">
        <f t="shared" si="4"/>
        <v>#DIV/0!</v>
      </c>
      <c r="L15" s="26">
        <f t="shared" si="5"/>
        <v>0.2</v>
      </c>
    </row>
    <row r="16">
      <c r="A16" s="23">
        <v>5.0</v>
      </c>
      <c r="B16" s="24">
        <v>2501071.0</v>
      </c>
      <c r="C16" s="25" t="s">
        <v>27</v>
      </c>
      <c r="D16" s="19">
        <v>1.0</v>
      </c>
      <c r="E16" s="26">
        <f t="shared" si="1"/>
        <v>0.2</v>
      </c>
      <c r="F16" s="19"/>
      <c r="G16" s="26" t="str">
        <f t="shared" si="2"/>
        <v>#DIV/0!</v>
      </c>
      <c r="H16" s="19"/>
      <c r="I16" s="26" t="str">
        <f t="shared" si="3"/>
        <v>#DIV/0!</v>
      </c>
      <c r="J16" s="19"/>
      <c r="K16" s="26" t="str">
        <f t="shared" si="4"/>
        <v>#DIV/0!</v>
      </c>
      <c r="L16" s="26">
        <f t="shared" si="5"/>
        <v>0.2</v>
      </c>
    </row>
    <row r="17">
      <c r="A17" s="23">
        <v>6.0</v>
      </c>
      <c r="B17" s="24">
        <v>2501077.0</v>
      </c>
      <c r="C17" s="25" t="s">
        <v>28</v>
      </c>
      <c r="D17" s="19">
        <v>3.0</v>
      </c>
      <c r="E17" s="26">
        <f t="shared" si="1"/>
        <v>0.6</v>
      </c>
      <c r="F17" s="19"/>
      <c r="G17" s="26" t="str">
        <f t="shared" si="2"/>
        <v>#DIV/0!</v>
      </c>
      <c r="H17" s="19"/>
      <c r="I17" s="26" t="str">
        <f t="shared" si="3"/>
        <v>#DIV/0!</v>
      </c>
      <c r="J17" s="19"/>
      <c r="K17" s="26" t="str">
        <f t="shared" si="4"/>
        <v>#DIV/0!</v>
      </c>
      <c r="L17" s="26">
        <f t="shared" si="5"/>
        <v>0.6</v>
      </c>
    </row>
    <row r="18">
      <c r="A18" s="23">
        <v>7.0</v>
      </c>
      <c r="B18" s="24">
        <v>2501081.0</v>
      </c>
      <c r="C18" s="25" t="s">
        <v>29</v>
      </c>
      <c r="D18" s="19">
        <v>2.0</v>
      </c>
      <c r="E18" s="26">
        <f t="shared" si="1"/>
        <v>0.4</v>
      </c>
      <c r="F18" s="19"/>
      <c r="G18" s="26" t="str">
        <f t="shared" si="2"/>
        <v>#DIV/0!</v>
      </c>
      <c r="H18" s="19"/>
      <c r="I18" s="26" t="str">
        <f t="shared" si="3"/>
        <v>#DIV/0!</v>
      </c>
      <c r="J18" s="19"/>
      <c r="K18" s="26" t="str">
        <f t="shared" si="4"/>
        <v>#DIV/0!</v>
      </c>
      <c r="L18" s="26">
        <f t="shared" si="5"/>
        <v>0.4</v>
      </c>
    </row>
    <row r="19">
      <c r="A19" s="23">
        <v>8.0</v>
      </c>
      <c r="B19" s="25">
        <v>2501085.0</v>
      </c>
      <c r="C19" s="25" t="s">
        <v>30</v>
      </c>
      <c r="D19" s="19">
        <v>0.0</v>
      </c>
      <c r="E19" s="26">
        <f t="shared" si="1"/>
        <v>0</v>
      </c>
      <c r="F19" s="19"/>
      <c r="G19" s="26" t="str">
        <f t="shared" si="2"/>
        <v>#DIV/0!</v>
      </c>
      <c r="H19" s="19"/>
      <c r="I19" s="26" t="str">
        <f t="shared" si="3"/>
        <v>#DIV/0!</v>
      </c>
      <c r="J19" s="19"/>
      <c r="K19" s="26" t="str">
        <f t="shared" si="4"/>
        <v>#DIV/0!</v>
      </c>
      <c r="L19" s="26">
        <f t="shared" si="5"/>
        <v>0</v>
      </c>
    </row>
    <row r="20">
      <c r="A20" s="23">
        <v>9.0</v>
      </c>
      <c r="B20" s="25">
        <v>2501087.0</v>
      </c>
      <c r="C20" s="25" t="s">
        <v>31</v>
      </c>
      <c r="D20" s="19">
        <v>1.0</v>
      </c>
      <c r="E20" s="26">
        <f t="shared" si="1"/>
        <v>0.2</v>
      </c>
      <c r="F20" s="19"/>
      <c r="G20" s="26" t="str">
        <f t="shared" si="2"/>
        <v>#DIV/0!</v>
      </c>
      <c r="H20" s="19"/>
      <c r="I20" s="26" t="str">
        <f t="shared" si="3"/>
        <v>#DIV/0!</v>
      </c>
      <c r="J20" s="19"/>
      <c r="K20" s="26" t="str">
        <f t="shared" si="4"/>
        <v>#DIV/0!</v>
      </c>
      <c r="L20" s="26">
        <f t="shared" si="5"/>
        <v>0.2</v>
      </c>
    </row>
    <row r="21" ht="15.75" customHeight="1">
      <c r="A21" s="23">
        <v>10.0</v>
      </c>
      <c r="B21" s="25">
        <v>2501095.0</v>
      </c>
      <c r="C21" s="25" t="s">
        <v>32</v>
      </c>
      <c r="D21" s="19">
        <v>0.0</v>
      </c>
      <c r="E21" s="26">
        <f t="shared" si="1"/>
        <v>0</v>
      </c>
      <c r="F21" s="19"/>
      <c r="G21" s="26" t="str">
        <f t="shared" si="2"/>
        <v>#DIV/0!</v>
      </c>
      <c r="H21" s="19"/>
      <c r="I21" s="26" t="str">
        <f t="shared" si="3"/>
        <v>#DIV/0!</v>
      </c>
      <c r="J21" s="19"/>
      <c r="K21" s="26" t="str">
        <f t="shared" si="4"/>
        <v>#DIV/0!</v>
      </c>
      <c r="L21" s="26">
        <f t="shared" si="5"/>
        <v>0</v>
      </c>
    </row>
    <row r="22" ht="15.75" customHeight="1">
      <c r="A22" s="23">
        <v>11.0</v>
      </c>
      <c r="B22" s="25">
        <v>2501102.0</v>
      </c>
      <c r="C22" s="27" t="s">
        <v>33</v>
      </c>
      <c r="D22" s="19">
        <v>1.0</v>
      </c>
      <c r="E22" s="26">
        <f t="shared" si="1"/>
        <v>0.2</v>
      </c>
      <c r="F22" s="19"/>
      <c r="G22" s="26" t="str">
        <f t="shared" si="2"/>
        <v>#DIV/0!</v>
      </c>
      <c r="H22" s="19"/>
      <c r="I22" s="26" t="str">
        <f t="shared" si="3"/>
        <v>#DIV/0!</v>
      </c>
      <c r="J22" s="19"/>
      <c r="K22" s="26" t="str">
        <f t="shared" si="4"/>
        <v>#DIV/0!</v>
      </c>
      <c r="L22" s="26">
        <f t="shared" si="5"/>
        <v>0.2</v>
      </c>
    </row>
    <row r="23" ht="15.75" customHeight="1">
      <c r="A23" s="28"/>
      <c r="B23" s="29"/>
      <c r="C23" s="30"/>
      <c r="D23" s="31"/>
      <c r="E23" s="32"/>
      <c r="F23" s="31"/>
      <c r="G23" s="32"/>
      <c r="H23" s="31"/>
      <c r="I23" s="32"/>
      <c r="J23" s="31"/>
      <c r="K23" s="32"/>
      <c r="L23" s="32"/>
    </row>
  </sheetData>
  <mergeCells count="19">
    <mergeCell ref="H5:Z5"/>
    <mergeCell ref="H6:Z6"/>
    <mergeCell ref="A1:AB1"/>
    <mergeCell ref="A2:AB2"/>
    <mergeCell ref="A3:AB3"/>
    <mergeCell ref="A4:AB4"/>
    <mergeCell ref="E5:F5"/>
    <mergeCell ref="C6:D6"/>
    <mergeCell ref="E6:F6"/>
    <mergeCell ref="F10:G10"/>
    <mergeCell ref="H10:I10"/>
    <mergeCell ref="A9:C9"/>
    <mergeCell ref="D9:E9"/>
    <mergeCell ref="F9:G9"/>
    <mergeCell ref="H9:I9"/>
    <mergeCell ref="J9:K9"/>
    <mergeCell ref="A10:C10"/>
    <mergeCell ref="D10:E10"/>
    <mergeCell ref="J10:K10"/>
  </mergeCells>
  <conditionalFormatting sqref="E12:E23">
    <cfRule type="cellIs" dxfId="0" priority="1" operator="lessThan">
      <formula>0.75</formula>
    </cfRule>
  </conditionalFormatting>
  <conditionalFormatting sqref="G12:G23">
    <cfRule type="cellIs" dxfId="0" priority="2" operator="lessThan">
      <formula>0.75</formula>
    </cfRule>
  </conditionalFormatting>
  <conditionalFormatting sqref="I12:I23">
    <cfRule type="cellIs" dxfId="0" priority="3" operator="lessThan">
      <formula>0.75</formula>
    </cfRule>
  </conditionalFormatting>
  <conditionalFormatting sqref="I12:I23">
    <cfRule type="cellIs" dxfId="0" priority="4" operator="lessThan">
      <formula>0.7</formula>
    </cfRule>
  </conditionalFormatting>
  <conditionalFormatting sqref="K12:K23">
    <cfRule type="cellIs" dxfId="0" priority="5" operator="lessThan">
      <formula>0.75</formula>
    </cfRule>
  </conditionalFormatting>
  <conditionalFormatting sqref="L12:L23">
    <cfRule type="cellIs" dxfId="0" priority="6" operator="lessThan">
      <formula>0.75</formula>
    </cfRule>
  </conditionalFormatting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